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ПРОЕКТЫ ПОСТАНОВЛЕНИЙ об ИСПОЛ. БЮДЖЕТА\ПРОЕКТ ПОСТ. об испол. бюджета\2025\9 месяцев 2025\"/>
    </mc:Choice>
  </mc:AlternateContent>
  <bookViews>
    <workbookView xWindow="0" yWindow="0" windowWidth="28800" windowHeight="12330"/>
  </bookViews>
  <sheets>
    <sheet name="Приложение 4" sheetId="1" r:id="rId1"/>
  </sheets>
  <definedNames>
    <definedName name="_xlnm.Print_Titles" localSheetId="0">'Приложение 4'!$8:$10</definedName>
    <definedName name="_xlnm.Print_Area" localSheetId="0">'Приложение 4'!$A$1:$K$29</definedName>
  </definedNames>
  <calcPr calcId="162913" iterate="1"/>
</workbook>
</file>

<file path=xl/calcChain.xml><?xml version="1.0" encoding="utf-8"?>
<calcChain xmlns="http://schemas.openxmlformats.org/spreadsheetml/2006/main">
  <c r="J23" i="1" l="1"/>
  <c r="K23" i="1"/>
  <c r="G25" i="1" l="1"/>
  <c r="I25" i="1"/>
  <c r="H25" i="1"/>
  <c r="K11" i="1" l="1"/>
  <c r="J11" i="1"/>
  <c r="J25" i="1" l="1"/>
  <c r="J12" i="1"/>
  <c r="J13" i="1"/>
  <c r="J14" i="1"/>
  <c r="J15" i="1"/>
  <c r="J16" i="1"/>
  <c r="J17" i="1"/>
  <c r="J18" i="1"/>
  <c r="J19" i="1"/>
  <c r="J20" i="1"/>
  <c r="J21" i="1"/>
  <c r="J22" i="1"/>
  <c r="J24" i="1"/>
  <c r="K12" i="1"/>
  <c r="K13" i="1"/>
  <c r="K14" i="1"/>
  <c r="K15" i="1"/>
  <c r="K16" i="1"/>
  <c r="K17" i="1"/>
  <c r="K18" i="1"/>
  <c r="K19" i="1"/>
  <c r="K20" i="1"/>
  <c r="K21" i="1"/>
  <c r="K22" i="1"/>
  <c r="K24" i="1"/>
  <c r="K25" i="1"/>
</calcChain>
</file>

<file path=xl/sharedStrings.xml><?xml version="1.0" encoding="utf-8"?>
<sst xmlns="http://schemas.openxmlformats.org/spreadsheetml/2006/main" count="64" uniqueCount="50">
  <si>
    <t/>
  </si>
  <si>
    <t>Итого</t>
  </si>
  <si>
    <t>4000000000</t>
  </si>
  <si>
    <t>Непрограммные направления деятельности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</si>
  <si>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</si>
  <si>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</si>
  <si>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</si>
  <si>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</si>
  <si>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</si>
  <si>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</si>
  <si>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</si>
  <si>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</si>
  <si>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</si>
  <si>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</si>
  <si>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</si>
  <si>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</si>
  <si>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</si>
  <si>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</si>
  <si>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</si>
  <si>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</si>
  <si>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</si>
  <si>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</si>
  <si>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</si>
  <si>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показателя</t>
  </si>
  <si>
    <t>Приложение 4
к пояснительной записке</t>
  </si>
  <si>
    <t xml:space="preserve">к отчету об исполнении бюджета </t>
  </si>
  <si>
    <t xml:space="preserve">% исполнения </t>
  </si>
  <si>
    <t>к утвержденному плану на год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</si>
  <si>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</si>
  <si>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</si>
  <si>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</si>
  <si>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</si>
  <si>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</si>
  <si>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</si>
  <si>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</si>
  <si>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</si>
  <si>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(тыс. рублей)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</si>
  <si>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</si>
  <si>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</si>
  <si>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</si>
  <si>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</si>
  <si>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</si>
  <si>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к уточненной сводной бюджетной росписи на  год</t>
  </si>
  <si>
    <t>Уточненная сводная бюджетная роспись на 
2025 год*</t>
  </si>
  <si>
    <t>Утвержден-ный план на 2025 год*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</si>
  <si>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</si>
  <si>
    <t>*Уточненная сводная бюджетная роспись на 2025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</si>
  <si>
    <t>города Югорска за 9 месяцев 2025 года</t>
  </si>
  <si>
    <t xml:space="preserve">Сведения об исполнении бюджета города Югорска за 9 месяцев 2025 года по расходам в разрезе муниципальных программ и непрограммных направлений деятельности в сравнении с плановыми значениями на 2025 год </t>
  </si>
  <si>
    <t>Исполнено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</si>
</sst>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Font="1" applyFill="1" applyAlignment="1">
      <alignment horizontal="right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49" fontId="1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left" wrapText="1"/>
      <protection hidden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showGridLines="0" tabSelected="1" view="pageBreakPreview" zoomScaleNormal="100" zoomScaleSheetLayoutView="100" workbookViewId="0">
      <selection activeCell="J13" sqref="J13"/>
    </sheetView>
  </sheetViews>
  <sheetFormatPr defaultColWidth="8.85546875" defaultRowHeight="15.75" x14ac:dyDescent="0.25"/>
  <cols>
    <col min="1" max="1" width="70.28515625" style="2" customWidth="1"/>
    <col min="2" max="2" width="19.7109375" style="2" customWidth="1"/>
    <col min="3" max="6" width="0" style="2" hidden="1" customWidth="1"/>
    <col min="7" max="7" width="15.5703125" style="2" customWidth="1"/>
    <col min="8" max="8" width="17.28515625" style="2" customWidth="1"/>
    <col min="9" max="9" width="13.85546875" style="2" customWidth="1"/>
    <col min="10" max="10" width="17.140625" style="2" customWidth="1"/>
    <col min="11" max="11" width="14.85546875" style="2" customWidth="1"/>
    <col min="12" max="12" width="0" style="2" hidden="1" customWidth="1"/>
    <col min="13" max="13" width="1.140625" style="2" customWidth="1"/>
    <col min="14" max="253" width="9.140625" style="2" customWidth="1"/>
    <col min="254" max="254" width="9.140625" style="2"/>
    <col min="255" max="255" width="9.140625" style="2" customWidth="1"/>
    <col min="256" max="16384" width="8.85546875" style="2"/>
  </cols>
  <sheetData>
    <row r="1" spans="1:19" s="14" customFormat="1" ht="33.6" customHeight="1" x14ac:dyDescent="0.25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9" s="14" customFormat="1" ht="15.6" customHeight="1" x14ac:dyDescent="0.25">
      <c r="A2" s="30"/>
      <c r="B2" s="30"/>
      <c r="C2" s="30"/>
      <c r="D2" s="30"/>
      <c r="E2" s="30"/>
      <c r="F2" s="30"/>
      <c r="G2" s="30"/>
      <c r="H2" s="32" t="s">
        <v>25</v>
      </c>
      <c r="I2" s="32"/>
      <c r="J2" s="32"/>
      <c r="K2" s="32"/>
    </row>
    <row r="3" spans="1:19" s="14" customFormat="1" ht="15.6" customHeight="1" x14ac:dyDescent="0.25">
      <c r="A3" s="30"/>
      <c r="B3" s="30"/>
      <c r="C3" s="30"/>
      <c r="D3" s="30"/>
      <c r="E3" s="30"/>
      <c r="F3" s="30"/>
      <c r="G3" s="30"/>
      <c r="H3" s="32" t="s">
        <v>47</v>
      </c>
      <c r="I3" s="32"/>
      <c r="J3" s="32"/>
      <c r="K3" s="32"/>
    </row>
    <row r="4" spans="1:1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9" ht="47.45" customHeight="1" x14ac:dyDescent="0.25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9"/>
      <c r="M5" s="9"/>
      <c r="N5" s="9"/>
      <c r="O5" s="9"/>
      <c r="P5" s="9"/>
      <c r="Q5" s="9"/>
      <c r="R5" s="9"/>
      <c r="S5" s="9"/>
    </row>
    <row r="6" spans="1:19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9" x14ac:dyDescent="0.25">
      <c r="A7" s="33"/>
      <c r="B7" s="33"/>
      <c r="C7" s="33"/>
      <c r="D7" s="33"/>
      <c r="E7" s="33"/>
      <c r="F7" s="33"/>
      <c r="G7" s="33"/>
      <c r="H7" s="33"/>
      <c r="I7" s="33"/>
      <c r="J7" s="19"/>
      <c r="K7" s="18" t="s">
        <v>36</v>
      </c>
      <c r="L7" s="1"/>
      <c r="M7" s="1"/>
    </row>
    <row r="8" spans="1:19" ht="16.149999999999999" customHeight="1" thickBot="1" x14ac:dyDescent="0.3">
      <c r="A8" s="37" t="s">
        <v>23</v>
      </c>
      <c r="B8" s="37" t="s">
        <v>22</v>
      </c>
      <c r="C8" s="20" t="s">
        <v>21</v>
      </c>
      <c r="D8" s="20" t="s">
        <v>20</v>
      </c>
      <c r="E8" s="20" t="s">
        <v>19</v>
      </c>
      <c r="F8" s="20" t="s">
        <v>18</v>
      </c>
      <c r="G8" s="37" t="s">
        <v>44</v>
      </c>
      <c r="H8" s="37" t="s">
        <v>43</v>
      </c>
      <c r="I8" s="37" t="s">
        <v>49</v>
      </c>
      <c r="J8" s="37" t="s">
        <v>26</v>
      </c>
      <c r="K8" s="37"/>
      <c r="L8" s="1"/>
      <c r="M8" s="1"/>
    </row>
    <row r="9" spans="1:19" ht="81.599999999999994" customHeight="1" x14ac:dyDescent="0.25">
      <c r="A9" s="37"/>
      <c r="B9" s="37"/>
      <c r="C9" s="20"/>
      <c r="D9" s="20"/>
      <c r="E9" s="20"/>
      <c r="F9" s="20"/>
      <c r="G9" s="37"/>
      <c r="H9" s="37"/>
      <c r="I9" s="37"/>
      <c r="J9" s="20" t="s">
        <v>27</v>
      </c>
      <c r="K9" s="20" t="s">
        <v>42</v>
      </c>
      <c r="L9" s="5" t="s">
        <v>17</v>
      </c>
      <c r="M9" s="4" t="s">
        <v>0</v>
      </c>
    </row>
    <row r="10" spans="1:19" x14ac:dyDescent="0.25">
      <c r="A10" s="20">
        <v>1</v>
      </c>
      <c r="B10" s="20">
        <v>2</v>
      </c>
      <c r="C10" s="20"/>
      <c r="D10" s="20"/>
      <c r="E10" s="20"/>
      <c r="F10" s="20">
        <v>3</v>
      </c>
      <c r="G10" s="20">
        <v>3</v>
      </c>
      <c r="H10" s="20">
        <v>4</v>
      </c>
      <c r="I10" s="20">
        <v>5</v>
      </c>
      <c r="J10" s="20">
        <v>6</v>
      </c>
      <c r="K10" s="20">
        <v>7</v>
      </c>
      <c r="L10" s="6"/>
      <c r="M10" s="4"/>
    </row>
    <row r="11" spans="1:19" ht="31.5" x14ac:dyDescent="0.25">
      <c r="A11" s="13" t="s">
        <v>28</v>
      </c>
      <c r="B11" s="22" t="s">
        <v>16</v>
      </c>
      <c r="C11" s="15">
        <v>2049275318.1199999</v>
      </c>
      <c r="D11" s="15"/>
      <c r="E11" s="15"/>
      <c r="F11" s="15"/>
      <c r="G11" s="23">
        <v>2442319</v>
      </c>
      <c r="H11" s="23">
        <v>2575857.6</v>
      </c>
      <c r="I11" s="23">
        <v>1807066</v>
      </c>
      <c r="J11" s="23">
        <f>I11/G11*100</f>
        <v>73.989761370238696</v>
      </c>
      <c r="K11" s="24">
        <f>I11/H11*100</f>
        <v>70.153955715564393</v>
      </c>
      <c r="L11" s="10"/>
      <c r="M11" s="7" t="s">
        <v>0</v>
      </c>
    </row>
    <row r="12" spans="1:19" ht="31.5" x14ac:dyDescent="0.25">
      <c r="A12" s="13" t="s">
        <v>29</v>
      </c>
      <c r="B12" s="22" t="s">
        <v>15</v>
      </c>
      <c r="C12" s="15">
        <v>314984157.61000001</v>
      </c>
      <c r="D12" s="15"/>
      <c r="E12" s="15"/>
      <c r="F12" s="15"/>
      <c r="G12" s="25">
        <v>377682.8</v>
      </c>
      <c r="H12" s="25">
        <v>378082.8</v>
      </c>
      <c r="I12" s="23">
        <v>267165</v>
      </c>
      <c r="J12" s="23">
        <f t="shared" ref="J12:J25" si="0">I12/G12*100</f>
        <v>70.737931406990214</v>
      </c>
      <c r="K12" s="24">
        <f t="shared" ref="K12:K25" si="1">I12/H12*100</f>
        <v>70.663092846328908</v>
      </c>
      <c r="L12" s="10"/>
      <c r="M12" s="7" t="s">
        <v>0</v>
      </c>
    </row>
    <row r="13" spans="1:19" ht="31.5" x14ac:dyDescent="0.25">
      <c r="A13" s="13" t="s">
        <v>30</v>
      </c>
      <c r="B13" s="22" t="s">
        <v>14</v>
      </c>
      <c r="C13" s="15">
        <v>197550894.74000001</v>
      </c>
      <c r="D13" s="15"/>
      <c r="E13" s="15"/>
      <c r="F13" s="15"/>
      <c r="G13" s="25">
        <v>285522.90000000002</v>
      </c>
      <c r="H13" s="25">
        <v>285567.90000000002</v>
      </c>
      <c r="I13" s="23">
        <v>206111.3</v>
      </c>
      <c r="J13" s="23">
        <f t="shared" si="0"/>
        <v>72.187309669382032</v>
      </c>
      <c r="K13" s="24">
        <f t="shared" si="1"/>
        <v>72.17593433995907</v>
      </c>
      <c r="L13" s="10"/>
      <c r="M13" s="7" t="s">
        <v>0</v>
      </c>
    </row>
    <row r="14" spans="1:19" ht="31.5" x14ac:dyDescent="0.25">
      <c r="A14" s="13" t="s">
        <v>37</v>
      </c>
      <c r="B14" s="22" t="s">
        <v>13</v>
      </c>
      <c r="C14" s="15">
        <v>65690153.869999997</v>
      </c>
      <c r="D14" s="15"/>
      <c r="E14" s="15"/>
      <c r="F14" s="15"/>
      <c r="G14" s="25">
        <v>132568.20000000001</v>
      </c>
      <c r="H14" s="25">
        <v>132235.9</v>
      </c>
      <c r="I14" s="23">
        <v>73123.199999999997</v>
      </c>
      <c r="J14" s="23">
        <f t="shared" si="0"/>
        <v>55.158929517033492</v>
      </c>
      <c r="K14" s="24">
        <f t="shared" si="1"/>
        <v>55.297540229241839</v>
      </c>
      <c r="L14" s="10"/>
      <c r="M14" s="7" t="s">
        <v>0</v>
      </c>
    </row>
    <row r="15" spans="1:19" x14ac:dyDescent="0.25">
      <c r="A15" s="13" t="s">
        <v>38</v>
      </c>
      <c r="B15" s="22" t="s">
        <v>12</v>
      </c>
      <c r="C15" s="15">
        <v>92322765.469999999</v>
      </c>
      <c r="D15" s="15"/>
      <c r="E15" s="15"/>
      <c r="F15" s="15"/>
      <c r="G15" s="25">
        <v>2926821.3</v>
      </c>
      <c r="H15" s="25">
        <v>3291837.1</v>
      </c>
      <c r="I15" s="23">
        <v>2314754.1</v>
      </c>
      <c r="J15" s="23">
        <f t="shared" si="0"/>
        <v>79.087647066119146</v>
      </c>
      <c r="K15" s="24">
        <f t="shared" si="1"/>
        <v>70.318002673947632</v>
      </c>
      <c r="L15" s="10"/>
      <c r="M15" s="7" t="s">
        <v>0</v>
      </c>
    </row>
    <row r="16" spans="1:19" ht="31.5" x14ac:dyDescent="0.25">
      <c r="A16" s="13" t="s">
        <v>39</v>
      </c>
      <c r="B16" s="22" t="s">
        <v>11</v>
      </c>
      <c r="C16" s="15">
        <v>458367093.51999998</v>
      </c>
      <c r="D16" s="15"/>
      <c r="E16" s="15"/>
      <c r="F16" s="15"/>
      <c r="G16" s="25">
        <v>668422.5</v>
      </c>
      <c r="H16" s="25">
        <v>669649.4</v>
      </c>
      <c r="I16" s="23">
        <v>297253.40000000002</v>
      </c>
      <c r="J16" s="23">
        <f t="shared" si="0"/>
        <v>44.4708848071392</v>
      </c>
      <c r="K16" s="24">
        <f t="shared" si="1"/>
        <v>44.3894073525639</v>
      </c>
      <c r="L16" s="10"/>
      <c r="M16" s="7" t="s">
        <v>0</v>
      </c>
    </row>
    <row r="17" spans="1:13" ht="31.5" x14ac:dyDescent="0.25">
      <c r="A17" s="13" t="s">
        <v>31</v>
      </c>
      <c r="B17" s="22" t="s">
        <v>10</v>
      </c>
      <c r="C17" s="15">
        <v>77120943.670000002</v>
      </c>
      <c r="D17" s="15"/>
      <c r="E17" s="15"/>
      <c r="F17" s="15"/>
      <c r="G17" s="25">
        <v>93784.7</v>
      </c>
      <c r="H17" s="25">
        <v>185351.7</v>
      </c>
      <c r="I17" s="23">
        <v>167195.9</v>
      </c>
      <c r="J17" s="23">
        <f t="shared" si="0"/>
        <v>178.27630732944712</v>
      </c>
      <c r="K17" s="24">
        <f t="shared" si="1"/>
        <v>90.204675759650428</v>
      </c>
      <c r="L17" s="10"/>
      <c r="M17" s="7" t="s">
        <v>0</v>
      </c>
    </row>
    <row r="18" spans="1:13" ht="31.5" x14ac:dyDescent="0.25">
      <c r="A18" s="13" t="s">
        <v>32</v>
      </c>
      <c r="B18" s="22" t="s">
        <v>9</v>
      </c>
      <c r="C18" s="15">
        <v>353946052.57999998</v>
      </c>
      <c r="D18" s="15"/>
      <c r="E18" s="15"/>
      <c r="F18" s="15"/>
      <c r="G18" s="25">
        <v>419236.8</v>
      </c>
      <c r="H18" s="25">
        <v>419816.9</v>
      </c>
      <c r="I18" s="23">
        <v>309589.09999999998</v>
      </c>
      <c r="J18" s="23">
        <f t="shared" si="0"/>
        <v>73.845878987722443</v>
      </c>
      <c r="K18" s="24">
        <f t="shared" si="1"/>
        <v>73.743839278504495</v>
      </c>
      <c r="L18" s="10"/>
      <c r="M18" s="7" t="s">
        <v>0</v>
      </c>
    </row>
    <row r="19" spans="1:13" ht="31.5" x14ac:dyDescent="0.25">
      <c r="A19" s="13" t="s">
        <v>33</v>
      </c>
      <c r="B19" s="22" t="s">
        <v>8</v>
      </c>
      <c r="C19" s="15">
        <v>7500000</v>
      </c>
      <c r="D19" s="15"/>
      <c r="E19" s="15"/>
      <c r="F19" s="15"/>
      <c r="G19" s="25">
        <v>9197.5</v>
      </c>
      <c r="H19" s="25">
        <v>9197.5</v>
      </c>
      <c r="I19" s="23">
        <v>7056.3</v>
      </c>
      <c r="J19" s="23">
        <f t="shared" si="0"/>
        <v>76.719760804566462</v>
      </c>
      <c r="K19" s="24">
        <f t="shared" si="1"/>
        <v>76.719760804566462</v>
      </c>
      <c r="L19" s="10"/>
      <c r="M19" s="7" t="s">
        <v>0</v>
      </c>
    </row>
    <row r="20" spans="1:13" ht="31.5" x14ac:dyDescent="0.25">
      <c r="A20" s="13" t="s">
        <v>34</v>
      </c>
      <c r="B20" s="22" t="s">
        <v>7</v>
      </c>
      <c r="C20" s="15">
        <v>58434032.560000002</v>
      </c>
      <c r="D20" s="15"/>
      <c r="E20" s="15"/>
      <c r="F20" s="15"/>
      <c r="G20" s="25">
        <v>109593.60000000001</v>
      </c>
      <c r="H20" s="25">
        <v>109593.60000000001</v>
      </c>
      <c r="I20" s="23">
        <v>78580.899999999994</v>
      </c>
      <c r="J20" s="23">
        <f t="shared" si="0"/>
        <v>71.702088443120758</v>
      </c>
      <c r="K20" s="24">
        <f t="shared" si="1"/>
        <v>71.702088443120758</v>
      </c>
      <c r="L20" s="10"/>
      <c r="M20" s="7" t="s">
        <v>0</v>
      </c>
    </row>
    <row r="21" spans="1:13" ht="31.5" x14ac:dyDescent="0.25">
      <c r="A21" s="13" t="s">
        <v>40</v>
      </c>
      <c r="B21" s="22" t="s">
        <v>6</v>
      </c>
      <c r="C21" s="15">
        <v>11604871.43</v>
      </c>
      <c r="D21" s="15"/>
      <c r="E21" s="15"/>
      <c r="F21" s="15"/>
      <c r="G21" s="25">
        <v>150</v>
      </c>
      <c r="H21" s="25">
        <v>150</v>
      </c>
      <c r="I21" s="23">
        <v>99</v>
      </c>
      <c r="J21" s="23">
        <f t="shared" si="0"/>
        <v>66</v>
      </c>
      <c r="K21" s="24">
        <f t="shared" si="1"/>
        <v>66</v>
      </c>
      <c r="L21" s="10"/>
      <c r="M21" s="7" t="s">
        <v>0</v>
      </c>
    </row>
    <row r="22" spans="1:13" ht="31.5" x14ac:dyDescent="0.25">
      <c r="A22" s="13" t="s">
        <v>41</v>
      </c>
      <c r="B22" s="22" t="s">
        <v>5</v>
      </c>
      <c r="C22" s="15">
        <v>470000</v>
      </c>
      <c r="D22" s="15"/>
      <c r="E22" s="15"/>
      <c r="F22" s="15"/>
      <c r="G22" s="25">
        <v>14729.8</v>
      </c>
      <c r="H22" s="25">
        <v>14808.1</v>
      </c>
      <c r="I22" s="23">
        <v>9932.7999999999993</v>
      </c>
      <c r="J22" s="23">
        <f t="shared" si="0"/>
        <v>67.433366372931062</v>
      </c>
      <c r="K22" s="24">
        <f t="shared" si="1"/>
        <v>67.076802560760669</v>
      </c>
      <c r="L22" s="10"/>
      <c r="M22" s="7" t="s">
        <v>0</v>
      </c>
    </row>
    <row r="23" spans="1:13" ht="31.5" x14ac:dyDescent="0.25">
      <c r="A23" s="13" t="s">
        <v>35</v>
      </c>
      <c r="B23" s="22" t="s">
        <v>4</v>
      </c>
      <c r="C23" s="15"/>
      <c r="D23" s="15"/>
      <c r="E23" s="15"/>
      <c r="F23" s="15"/>
      <c r="G23" s="25">
        <v>727.1</v>
      </c>
      <c r="H23" s="25">
        <v>727.1</v>
      </c>
      <c r="I23" s="23">
        <v>608.9</v>
      </c>
      <c r="J23" s="23">
        <f t="shared" si="0"/>
        <v>83.743639114289635</v>
      </c>
      <c r="K23" s="24">
        <f t="shared" si="1"/>
        <v>83.743639114289635</v>
      </c>
      <c r="L23" s="21"/>
      <c r="M23" s="7"/>
    </row>
    <row r="24" spans="1:13" ht="19.899999999999999" customHeight="1" thickBot="1" x14ac:dyDescent="0.3">
      <c r="A24" s="12" t="s">
        <v>3</v>
      </c>
      <c r="B24" s="22" t="s">
        <v>2</v>
      </c>
      <c r="C24" s="15">
        <v>20356300</v>
      </c>
      <c r="D24" s="15"/>
      <c r="E24" s="15"/>
      <c r="F24" s="15"/>
      <c r="G24" s="25">
        <v>2000</v>
      </c>
      <c r="H24" s="25">
        <v>2000</v>
      </c>
      <c r="I24" s="23">
        <v>0</v>
      </c>
      <c r="J24" s="23">
        <f t="shared" si="0"/>
        <v>0</v>
      </c>
      <c r="K24" s="24">
        <f t="shared" si="1"/>
        <v>0</v>
      </c>
      <c r="L24" s="11"/>
      <c r="M24" s="7" t="s">
        <v>0</v>
      </c>
    </row>
    <row r="25" spans="1:13" ht="19.899999999999999" customHeight="1" thickBot="1" x14ac:dyDescent="0.3">
      <c r="A25" s="16" t="s">
        <v>1</v>
      </c>
      <c r="B25" s="16"/>
      <c r="C25" s="17">
        <v>4239239777.0799999</v>
      </c>
      <c r="D25" s="17">
        <v>0</v>
      </c>
      <c r="E25" s="17">
        <v>0</v>
      </c>
      <c r="F25" s="17">
        <v>0</v>
      </c>
      <c r="G25" s="26">
        <f>SUM(G11:G24)</f>
        <v>7482756.1999999983</v>
      </c>
      <c r="H25" s="27">
        <f>SUM(H11:H24)</f>
        <v>8074875.5999999996</v>
      </c>
      <c r="I25" s="27">
        <f>SUM(I11:I24)</f>
        <v>5538535.9000000004</v>
      </c>
      <c r="J25" s="28">
        <f t="shared" si="0"/>
        <v>74.017323990857832</v>
      </c>
      <c r="K25" s="29">
        <f t="shared" si="1"/>
        <v>68.58973654033754</v>
      </c>
      <c r="L25" s="8"/>
      <c r="M25" s="7" t="s">
        <v>0</v>
      </c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36" customHeight="1" x14ac:dyDescent="0.25">
      <c r="A27" s="34" t="s">
        <v>45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1"/>
      <c r="M27" s="1"/>
    </row>
    <row r="28" spans="1:13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1:13" ht="46.9" customHeight="1" x14ac:dyDescent="0.25">
      <c r="A29" s="36" t="s">
        <v>46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</sheetData>
  <mergeCells count="14">
    <mergeCell ref="A27:K27"/>
    <mergeCell ref="A28:K28"/>
    <mergeCell ref="A29:K29"/>
    <mergeCell ref="A8:A9"/>
    <mergeCell ref="J8:K8"/>
    <mergeCell ref="I8:I9"/>
    <mergeCell ref="H8:H9"/>
    <mergeCell ref="G8:G9"/>
    <mergeCell ref="B8:B9"/>
    <mergeCell ref="A5:K5"/>
    <mergeCell ref="A1:K1"/>
    <mergeCell ref="H2:K2"/>
    <mergeCell ref="H3:K3"/>
    <mergeCell ref="A7:I7"/>
  </mergeCells>
  <pageMargins left="0.74803149606299213" right="0.39370078740157483" top="0.98425196850393704" bottom="0.98425196850393704" header="0.51181102362204722" footer="0.51181102362204722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Гущина Ирина Анатольевна</cp:lastModifiedBy>
  <cp:lastPrinted>2025-10-10T06:33:08Z</cp:lastPrinted>
  <dcterms:created xsi:type="dcterms:W3CDTF">2023-07-18T11:03:22Z</dcterms:created>
  <dcterms:modified xsi:type="dcterms:W3CDTF">2025-10-28T04:31:05Z</dcterms:modified>
</cp:coreProperties>
</file>